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bnice odpady\zadávací dokumentace-Bobnice odp\soubory profil-Bobnice odpady\přílohy ZD Bobnice odpady\"/>
    </mc:Choice>
  </mc:AlternateContent>
  <xr:revisionPtr revIDLastSave="0" documentId="8_{9173F1FD-598B-4F78-8432-D68E7A230B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6" i="1" l="1"/>
  <c r="E64" i="1"/>
  <c r="E65" i="1"/>
  <c r="E67" i="1"/>
  <c r="E68" i="1"/>
  <c r="C97" i="1"/>
  <c r="E93" i="1"/>
  <c r="E88" i="1"/>
  <c r="E89" i="1" s="1"/>
  <c r="E81" i="1"/>
  <c r="E74" i="1"/>
  <c r="E73" i="1"/>
  <c r="E72" i="1"/>
  <c r="E71" i="1"/>
  <c r="E70" i="1"/>
  <c r="E69" i="1"/>
  <c r="E54" i="1"/>
  <c r="E55" i="1" s="1"/>
  <c r="E53" i="1"/>
  <c r="F46" i="1"/>
  <c r="F45" i="1"/>
  <c r="F44" i="1"/>
  <c r="F43" i="1"/>
  <c r="F42" i="1"/>
  <c r="F41" i="1"/>
  <c r="F40" i="1"/>
  <c r="F39" i="1"/>
  <c r="D28" i="1"/>
  <c r="D27" i="1"/>
  <c r="D26" i="1"/>
  <c r="C14" i="1"/>
  <c r="D20" i="1" s="1"/>
  <c r="E75" i="1" l="1"/>
  <c r="E83" i="1" s="1"/>
  <c r="E99" i="1"/>
  <c r="D29" i="1"/>
  <c r="D33" i="1" s="1"/>
  <c r="F47" i="1"/>
  <c r="D57" i="1" s="1"/>
  <c r="E101" i="1" l="1"/>
</calcChain>
</file>

<file path=xl/sharedStrings.xml><?xml version="1.0" encoding="utf-8"?>
<sst xmlns="http://schemas.openxmlformats.org/spreadsheetml/2006/main" count="111" uniqueCount="92">
  <si>
    <t>Položkový rozpočet</t>
  </si>
  <si>
    <t>1/ Směsný komunální odpad</t>
  </si>
  <si>
    <t>A/ svoz a odstranění směsného komunálního odpadu a bioodpadu</t>
  </si>
  <si>
    <t xml:space="preserve">*   odpad od občanů </t>
  </si>
  <si>
    <t>Základní údaje</t>
  </si>
  <si>
    <t>jednotka</t>
  </si>
  <si>
    <t>Cena bez DPH</t>
  </si>
  <si>
    <t>Svoz a manipulace - paušální platba na obyv.</t>
  </si>
  <si>
    <t>obyvatel</t>
  </si>
  <si>
    <t>Svoz a manipulace - paušální platba na rekreační objekt</t>
  </si>
  <si>
    <t>rekreační objekt</t>
  </si>
  <si>
    <t>Odstranění odpadu 200301 na skládce - cena/t</t>
  </si>
  <si>
    <t>t</t>
  </si>
  <si>
    <t>Poplatek za skládkování odpadu- snížená sazba Kč/t</t>
  </si>
  <si>
    <t>Poplatek za skládkování odpadu -  sazba za využitelný odpad Kč/t</t>
  </si>
  <si>
    <t>Využití odpadu 200201- cena/t</t>
  </si>
  <si>
    <t>počet nádob o objemu 120 l</t>
  </si>
  <si>
    <t>počet nádob o objemu 240 l</t>
  </si>
  <si>
    <t>četnost svozu odpadu SKO a BIO</t>
  </si>
  <si>
    <r>
      <rPr>
        <b/>
        <sz val="11"/>
        <color indexed="8"/>
        <rFont val="Arial"/>
        <family val="2"/>
        <charset val="238"/>
      </rPr>
      <t xml:space="preserve">SKO 34 x  </t>
    </r>
    <r>
      <rPr>
        <sz val="11"/>
        <color indexed="8"/>
        <rFont val="Arial"/>
        <family val="2"/>
        <charset val="238"/>
      </rPr>
      <t xml:space="preserve">               týdennní - 1.12. -31.3., 14-ti denní 1.4. - 31.11.                                      </t>
    </r>
    <r>
      <rPr>
        <b/>
        <sz val="11"/>
        <color indexed="8"/>
        <rFont val="Arial"/>
        <family val="2"/>
        <charset val="238"/>
      </rPr>
      <t>BIO 22x</t>
    </r>
    <r>
      <rPr>
        <sz val="11"/>
        <color indexed="8"/>
        <rFont val="Arial"/>
        <family val="2"/>
        <charset val="238"/>
      </rPr>
      <t xml:space="preserve">                     1.4.- 30.11. 14-ti denní, 1.12.-31.3. měsíční</t>
    </r>
  </si>
  <si>
    <t>souhrnná cena za svoz a odstranění směsného komunálního odpadu a BIO</t>
  </si>
  <si>
    <t>B/ pronájem nádob na směsný komunální odpad</t>
  </si>
  <si>
    <t>Objem nádoby</t>
  </si>
  <si>
    <t>počet nádob</t>
  </si>
  <si>
    <t>cena za pronájem bez DPH</t>
  </si>
  <si>
    <t>cena celkem bez DPH</t>
  </si>
  <si>
    <t>120 l</t>
  </si>
  <si>
    <t>240 l</t>
  </si>
  <si>
    <t>1100 l</t>
  </si>
  <si>
    <t>souhrnná cena</t>
  </si>
  <si>
    <t>BIO nádoby jsou ve vlastnictví zadavatele</t>
  </si>
  <si>
    <t>cena celkem za směsný komunální odpad a BIO odpad bez DPH</t>
  </si>
  <si>
    <t>2/ Separovaný odpad</t>
  </si>
  <si>
    <t>A/ svoz a využití separovaného odpadu</t>
  </si>
  <si>
    <t>Komodita</t>
  </si>
  <si>
    <t>počet svozů za rok</t>
  </si>
  <si>
    <t xml:space="preserve">cena za svoz bez DPH/1 ks </t>
  </si>
  <si>
    <t>Plasty 1100 l</t>
  </si>
  <si>
    <t>Papír 1100 l</t>
  </si>
  <si>
    <t>Sklo barevné 1300 l zvon*</t>
  </si>
  <si>
    <t>Sklo bílé 1300 l zvon</t>
  </si>
  <si>
    <t>Nápojový karton 1 100 l</t>
  </si>
  <si>
    <t>Plasty 120 l -svoz od domu*</t>
  </si>
  <si>
    <t>Plasty 240 l -svoz od domu*</t>
  </si>
  <si>
    <t>* nádoby v majetku obce</t>
  </si>
  <si>
    <t>B/ pronájem nádob na separovaný odpad (6x plast, 10x papír, 3x sklo bílé, 3x nápojový karton)</t>
  </si>
  <si>
    <t>cena za pronájem bez DPH/1ks</t>
  </si>
  <si>
    <t>1300 l</t>
  </si>
  <si>
    <t>cena celkem za separovaný odpad bez DPH</t>
  </si>
  <si>
    <t>3/ Nebezpečný odpad</t>
  </si>
  <si>
    <t>A/ svoz nebezpečného odpadu</t>
  </si>
  <si>
    <t>provedení mobilního sběru veškerého NO (manipulace a odvoz) - 2x za rok na předpokládané roční objemy</t>
  </si>
  <si>
    <t>katalogové číslo odpadu</t>
  </si>
  <si>
    <t>cena za 1 kg bez DPH</t>
  </si>
  <si>
    <t>20 01 13</t>
  </si>
  <si>
    <t>20 01 14</t>
  </si>
  <si>
    <t>20 01 15</t>
  </si>
  <si>
    <t>20 01 19</t>
  </si>
  <si>
    <t>20 01 26</t>
  </si>
  <si>
    <t>20 01 27</t>
  </si>
  <si>
    <t>20 01 32</t>
  </si>
  <si>
    <t xml:space="preserve">Zpětný odběr elektrozařízení - ZDARMA </t>
  </si>
  <si>
    <t>B/ doprava NO/rok - svoz 2 x ročně</t>
  </si>
  <si>
    <t>počet km / svoz</t>
  </si>
  <si>
    <t>cena/km</t>
  </si>
  <si>
    <t>počet svozů/rok</t>
  </si>
  <si>
    <t>cena celkem za nebezpečný odpad bez DPH</t>
  </si>
  <si>
    <t>4/ Objemný odpad</t>
  </si>
  <si>
    <t>A/ odstranění  odpadu - velkoobjemové kont.</t>
  </si>
  <si>
    <t>cena za 1 t bez DPH včetně poplatku 1500,-Kč/t</t>
  </si>
  <si>
    <t xml:space="preserve">20 03 07 </t>
  </si>
  <si>
    <t>souhrnná cena za rok</t>
  </si>
  <si>
    <t xml:space="preserve">B/ doprava </t>
  </si>
  <si>
    <t>km celkem</t>
  </si>
  <si>
    <t>předpokládaný počet otoček</t>
  </si>
  <si>
    <t>manipulace</t>
  </si>
  <si>
    <t>Počet kontejnerů</t>
  </si>
  <si>
    <t>cena/kontejner</t>
  </si>
  <si>
    <t>cena celkem za objemný odpad bez DPH</t>
  </si>
  <si>
    <t>celková cena za zakázku bez DPH</t>
  </si>
  <si>
    <t xml:space="preserve"> DPH </t>
  </si>
  <si>
    <t>celková cena za zakázku včetně DPH</t>
  </si>
  <si>
    <t>….............................</t>
  </si>
  <si>
    <t>…............................</t>
  </si>
  <si>
    <t>objem za rok 2025 v kg</t>
  </si>
  <si>
    <t>objem za rok 2025 v t</t>
  </si>
  <si>
    <t>Příloha ZD č.6- Bobnice odpady</t>
  </si>
  <si>
    <t>Kovy 1300 l zvon*</t>
  </si>
  <si>
    <t>15 01 10</t>
  </si>
  <si>
    <t xml:space="preserve">15 02 02 </t>
  </si>
  <si>
    <t xml:space="preserve">16 05 07 </t>
  </si>
  <si>
    <t>16 05 08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</si>
</sst>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#,##0\ &quot;Kč&quot;;[Red]\-#,##0\ &quot;Kč&quot;"/>
    <numFmt numFmtId="8" formatCode="#,##0.00\ &quot;Kč&quot;;[Red]\-#,##0.0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0\ &quot;Kč&quot;"/>
    <numFmt numFmtId="166" formatCode="#,##0.0\ &quot;Kč&quot;"/>
    <numFmt numFmtId="167" formatCode="0.000"/>
    <numFmt numFmtId="168" formatCode="#,##0_ ;\-#,##0\ "/>
    <numFmt numFmtId="169" formatCode="_-* #,##0\ _K_č_-;\-* #,##0\ _K_č_-;_-* &quot;-&quot;??\ _K_č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4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4"/>
      <color indexed="8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i/>
      <sz val="12"/>
      <color indexed="40"/>
      <name val="Arial"/>
      <family val="2"/>
      <charset val="238"/>
    </font>
    <font>
      <sz val="9"/>
      <color indexed="8"/>
      <name val="Arial"/>
      <family val="2"/>
      <charset val="238"/>
    </font>
    <font>
      <b/>
      <i/>
      <sz val="14"/>
      <color indexed="17"/>
      <name val="Arial"/>
      <family val="2"/>
      <charset val="238"/>
    </font>
    <font>
      <sz val="11"/>
      <color indexed="17"/>
      <name val="Arial"/>
      <family val="2"/>
      <charset val="238"/>
    </font>
    <font>
      <sz val="14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40"/>
      </left>
      <right style="thin">
        <color indexed="40"/>
      </right>
      <top style="thick">
        <color indexed="40"/>
      </top>
      <bottom style="thick">
        <color indexed="40"/>
      </bottom>
      <diagonal/>
    </border>
    <border>
      <left style="thin">
        <color indexed="40"/>
      </left>
      <right style="thin">
        <color indexed="40"/>
      </right>
      <top style="thick">
        <color indexed="40"/>
      </top>
      <bottom style="thick">
        <color indexed="40"/>
      </bottom>
      <diagonal/>
    </border>
    <border>
      <left style="thin">
        <color indexed="40"/>
      </left>
      <right/>
      <top style="thick">
        <color indexed="40"/>
      </top>
      <bottom style="thick">
        <color indexed="40"/>
      </bottom>
      <diagonal/>
    </border>
    <border>
      <left/>
      <right style="thick">
        <color indexed="40"/>
      </right>
      <top style="thick">
        <color indexed="40"/>
      </top>
      <bottom style="thick">
        <color indexed="4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0"/>
      </left>
      <right style="thick">
        <color indexed="40"/>
      </right>
      <top style="thick">
        <color indexed="40"/>
      </top>
      <bottom style="thick">
        <color indexed="40"/>
      </bottom>
      <diagonal/>
    </border>
    <border>
      <left style="thick">
        <color indexed="40"/>
      </left>
      <right/>
      <top style="thick">
        <color indexed="40"/>
      </top>
      <bottom style="thick">
        <color indexed="40"/>
      </bottom>
      <diagonal/>
    </border>
    <border>
      <left/>
      <right/>
      <top style="thick">
        <color indexed="40"/>
      </top>
      <bottom style="thick">
        <color indexed="40"/>
      </bottom>
      <diagonal/>
    </border>
    <border>
      <left/>
      <right style="thin">
        <color indexed="40"/>
      </right>
      <top style="thick">
        <color indexed="40"/>
      </top>
      <bottom style="thick">
        <color indexed="40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5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3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165" fontId="6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2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8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8" fontId="3" fillId="0" borderId="11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 applyAlignment="1">
      <alignment horizontal="center"/>
    </xf>
    <xf numFmtId="0" fontId="3" fillId="0" borderId="29" xfId="0" applyFont="1" applyBorder="1"/>
    <xf numFmtId="0" fontId="3" fillId="0" borderId="30" xfId="0" applyFont="1" applyBorder="1" applyAlignment="1">
      <alignment horizontal="center"/>
    </xf>
    <xf numFmtId="8" fontId="3" fillId="0" borderId="31" xfId="0" applyNumberFormat="1" applyFont="1" applyBorder="1" applyAlignment="1">
      <alignment horizontal="center" vertical="center" wrapText="1"/>
    </xf>
    <xf numFmtId="165" fontId="6" fillId="0" borderId="45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43" xfId="0" applyNumberFormat="1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165" fontId="3" fillId="0" borderId="48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 wrapText="1"/>
    </xf>
    <xf numFmtId="165" fontId="6" fillId="0" borderId="43" xfId="0" applyNumberFormat="1" applyFont="1" applyBorder="1" applyAlignment="1">
      <alignment horizontal="center" vertical="center" wrapText="1"/>
    </xf>
    <xf numFmtId="6" fontId="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65" fontId="7" fillId="0" borderId="0" xfId="0" applyNumberFormat="1" applyFont="1" applyAlignment="1">
      <alignment horizontal="center" vertical="center" wrapText="1"/>
    </xf>
    <xf numFmtId="1" fontId="3" fillId="0" borderId="42" xfId="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left" vertical="center" wrapText="1"/>
    </xf>
    <xf numFmtId="3" fontId="3" fillId="0" borderId="8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 wrapText="1"/>
    </xf>
    <xf numFmtId="165" fontId="3" fillId="0" borderId="48" xfId="0" applyNumberFormat="1" applyFont="1" applyBorder="1" applyAlignment="1">
      <alignment horizontal="center" vertical="center"/>
    </xf>
    <xf numFmtId="165" fontId="3" fillId="0" borderId="0" xfId="0" applyNumberFormat="1" applyFont="1"/>
    <xf numFmtId="166" fontId="3" fillId="0" borderId="0" xfId="0" applyNumberFormat="1" applyFont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1" fontId="3" fillId="0" borderId="50" xfId="0" applyNumberFormat="1" applyFont="1" applyBorder="1" applyAlignment="1">
      <alignment horizontal="center" vertical="center" wrapText="1"/>
    </xf>
    <xf numFmtId="167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165" fontId="3" fillId="0" borderId="43" xfId="0" applyNumberFormat="1" applyFont="1" applyBorder="1" applyAlignment="1">
      <alignment horizontal="center" vertical="center"/>
    </xf>
    <xf numFmtId="165" fontId="3" fillId="0" borderId="42" xfId="0" applyNumberFormat="1" applyFont="1" applyBorder="1" applyAlignment="1">
      <alignment horizontal="center" vertical="center"/>
    </xf>
    <xf numFmtId="168" fontId="3" fillId="0" borderId="43" xfId="2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 wrapText="1"/>
    </xf>
    <xf numFmtId="0" fontId="7" fillId="0" borderId="39" xfId="0" applyFont="1" applyBorder="1" applyAlignment="1">
      <alignment horizontal="left" vertical="center" wrapText="1"/>
    </xf>
    <xf numFmtId="165" fontId="7" fillId="0" borderId="51" xfId="0" applyNumberFormat="1" applyFont="1" applyBorder="1" applyAlignment="1">
      <alignment horizontal="center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center" vertical="center" wrapText="1"/>
    </xf>
    <xf numFmtId="8" fontId="6" fillId="0" borderId="43" xfId="0" applyNumberFormat="1" applyFont="1" applyBorder="1" applyAlignment="1">
      <alignment horizontal="center" vertical="center"/>
    </xf>
    <xf numFmtId="8" fontId="6" fillId="0" borderId="0" xfId="0" applyNumberFormat="1" applyFont="1" applyAlignment="1">
      <alignment wrapText="1"/>
    </xf>
    <xf numFmtId="0" fontId="6" fillId="0" borderId="0" xfId="0" applyFont="1" applyAlignment="1">
      <alignment horizontal="left"/>
    </xf>
    <xf numFmtId="8" fontId="6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29" xfId="0" applyFont="1" applyFill="1" applyBorder="1" applyAlignment="1">
      <alignment horizontal="left"/>
    </xf>
    <xf numFmtId="0" fontId="3" fillId="0" borderId="30" xfId="0" applyFont="1" applyBorder="1" applyAlignment="1">
      <alignment horizontal="left"/>
    </xf>
    <xf numFmtId="165" fontId="3" fillId="0" borderId="31" xfId="0" applyNumberFormat="1" applyFont="1" applyBorder="1" applyAlignment="1">
      <alignment horizontal="left"/>
    </xf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7" fillId="0" borderId="53" xfId="0" applyFont="1" applyBorder="1" applyAlignment="1">
      <alignment horizontal="left" vertical="center" wrapText="1"/>
    </xf>
    <xf numFmtId="0" fontId="9" fillId="0" borderId="56" xfId="0" applyFont="1" applyBorder="1" applyAlignment="1">
      <alignment horizontal="left" vertical="center" wrapText="1"/>
    </xf>
    <xf numFmtId="165" fontId="9" fillId="0" borderId="5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5" fontId="4" fillId="0" borderId="0" xfId="0" applyNumberFormat="1" applyFont="1" applyAlignment="1">
      <alignment wrapText="1"/>
    </xf>
    <xf numFmtId="0" fontId="4" fillId="0" borderId="0" xfId="0" applyFont="1"/>
    <xf numFmtId="0" fontId="10" fillId="0" borderId="0" xfId="0" applyFont="1" applyAlignment="1">
      <alignment wrapText="1"/>
    </xf>
    <xf numFmtId="165" fontId="9" fillId="0" borderId="5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52" xfId="0" applyFont="1" applyBorder="1" applyAlignment="1">
      <alignment horizontal="left" vertical="center" wrapText="1"/>
    </xf>
    <xf numFmtId="0" fontId="7" fillId="0" borderId="53" xfId="0" applyFont="1" applyBorder="1" applyAlignment="1">
      <alignment horizontal="left" vertical="center" wrapText="1"/>
    </xf>
    <xf numFmtId="0" fontId="7" fillId="0" borderId="54" xfId="0" applyFont="1" applyBorder="1" applyAlignment="1">
      <alignment horizontal="left" vertical="center" wrapText="1"/>
    </xf>
    <xf numFmtId="0" fontId="9" fillId="0" borderId="55" xfId="0" applyFont="1" applyBorder="1" applyAlignment="1">
      <alignment horizontal="left" vertical="center" wrapText="1"/>
    </xf>
    <xf numFmtId="0" fontId="9" fillId="0" borderId="56" xfId="0" applyFont="1" applyBorder="1" applyAlignment="1">
      <alignment horizontal="left" vertical="center" wrapText="1"/>
    </xf>
    <xf numFmtId="0" fontId="9" fillId="0" borderId="57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169" fontId="3" fillId="2" borderId="24" xfId="1" applyNumberFormat="1" applyFont="1" applyFill="1" applyBorder="1" applyAlignment="1">
      <alignment vertical="center"/>
    </xf>
    <xf numFmtId="169" fontId="3" fillId="2" borderId="25" xfId="1" applyNumberFormat="1" applyFont="1" applyFill="1" applyBorder="1" applyAlignment="1">
      <alignment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6" fontId="3" fillId="0" borderId="24" xfId="0" applyNumberFormat="1" applyFont="1" applyBorder="1" applyAlignment="1">
      <alignment horizontal="center" vertical="center" wrapText="1"/>
    </xf>
    <xf numFmtId="166" fontId="3" fillId="0" borderId="23" xfId="0" applyNumberFormat="1" applyFont="1" applyBorder="1" applyAlignment="1">
      <alignment horizontal="center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165" fontId="3" fillId="0" borderId="24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7" fillId="0" borderId="39" xfId="0" applyNumberFormat="1" applyFont="1" applyBorder="1" applyAlignment="1">
      <alignment horizontal="center" vertical="center" wrapText="1"/>
    </xf>
    <xf numFmtId="165" fontId="7" fillId="0" borderId="4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6" fillId="0" borderId="32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165" fontId="3" fillId="0" borderId="24" xfId="0" applyNumberFormat="1" applyFont="1" applyBorder="1" applyAlignment="1">
      <alignment horizontal="center" vertical="center" wrapText="1"/>
    </xf>
    <xf numFmtId="165" fontId="3" fillId="0" borderId="23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4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 wrapText="1"/>
    </xf>
    <xf numFmtId="165" fontId="3" fillId="0" borderId="31" xfId="0" applyNumberFormat="1" applyFont="1" applyBorder="1" applyAlignment="1">
      <alignment horizontal="center" vertical="center" wrapText="1"/>
    </xf>
    <xf numFmtId="165" fontId="6" fillId="0" borderId="35" xfId="0" applyNumberFormat="1" applyFont="1" applyBorder="1" applyAlignment="1">
      <alignment horizontal="center" vertical="center" wrapText="1"/>
    </xf>
    <xf numFmtId="165" fontId="6" fillId="0" borderId="36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65" fontId="3" fillId="0" borderId="27" xfId="0" applyNumberFormat="1" applyFont="1" applyBorder="1" applyAlignment="1">
      <alignment horizontal="center"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165" fontId="6" fillId="0" borderId="24" xfId="0" applyNumberFormat="1" applyFont="1" applyBorder="1" applyAlignment="1">
      <alignment horizontal="center" vertical="center" wrapText="1"/>
    </xf>
    <xf numFmtId="165" fontId="6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166" fontId="3" fillId="0" borderId="44" xfId="0" applyNumberFormat="1" applyFont="1" applyFill="1" applyBorder="1" applyAlignment="1">
      <alignment horizontal="center" vertical="center" wrapText="1"/>
    </xf>
    <xf numFmtId="165" fontId="3" fillId="0" borderId="4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6" fontId="3" fillId="0" borderId="13" xfId="0" applyNumberFormat="1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 wrapText="1"/>
    </xf>
    <xf numFmtId="1" fontId="3" fillId="0" borderId="61" xfId="0" applyNumberFormat="1" applyFont="1" applyFill="1" applyBorder="1" applyAlignment="1">
      <alignment horizontal="center" vertical="center" wrapText="1"/>
    </xf>
  </cellXfs>
  <cellStyles count="3">
    <cellStyle name="Čárka" xfId="1" builtinId="3"/>
    <cellStyle name="Měna" xfId="2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12"/>
  <sheetViews>
    <sheetView tabSelected="1" workbookViewId="0">
      <selection activeCell="G75" sqref="G75"/>
    </sheetView>
  </sheetViews>
  <sheetFormatPr defaultColWidth="9.33203125" defaultRowHeight="13.8" x14ac:dyDescent="0.25"/>
  <cols>
    <col min="1" max="1" width="37.6640625" style="22" customWidth="1"/>
    <col min="2" max="2" width="25.44140625" style="22" customWidth="1"/>
    <col min="3" max="3" width="22.44140625" style="22" customWidth="1"/>
    <col min="4" max="4" width="18.44140625" style="22" customWidth="1"/>
    <col min="5" max="5" width="29.33203125" style="22" customWidth="1"/>
    <col min="6" max="6" width="21.5546875" style="22" customWidth="1"/>
    <col min="7" max="7" width="20.109375" style="22" customWidth="1"/>
    <col min="8" max="8" width="14.109375" style="22" customWidth="1"/>
    <col min="9" max="11" width="9.33203125" style="22"/>
    <col min="12" max="16384" width="9.33203125" style="2"/>
  </cols>
  <sheetData>
    <row r="2" spans="1:11" ht="28.5" customHeight="1" x14ac:dyDescent="0.25">
      <c r="A2" s="190" t="s">
        <v>0</v>
      </c>
      <c r="B2" s="190"/>
      <c r="C2" s="190"/>
      <c r="D2" s="190"/>
      <c r="E2" s="190"/>
      <c r="F2" s="190"/>
      <c r="G2" s="190"/>
      <c r="H2" s="190"/>
      <c r="I2" s="1"/>
      <c r="J2" s="1"/>
      <c r="K2" s="1"/>
    </row>
    <row r="3" spans="1:11" ht="17.399999999999999" x14ac:dyDescent="0.3">
      <c r="A3" s="116" t="s">
        <v>86</v>
      </c>
    </row>
    <row r="4" spans="1:11" ht="23.25" customHeight="1" x14ac:dyDescent="0.25">
      <c r="A4" s="136" t="s">
        <v>1</v>
      </c>
      <c r="B4" s="136"/>
      <c r="C4" s="136"/>
      <c r="D4" s="136"/>
      <c r="E4" s="136"/>
      <c r="F4" s="136"/>
      <c r="G4" s="136"/>
      <c r="H4" s="136"/>
      <c r="I4" s="3"/>
      <c r="J4" s="3"/>
      <c r="K4" s="3"/>
    </row>
    <row r="5" spans="1:11" ht="14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14.25" customHeight="1" x14ac:dyDescent="0.25">
      <c r="A6" s="137" t="s">
        <v>2</v>
      </c>
      <c r="B6" s="137"/>
      <c r="C6" s="137"/>
      <c r="D6" s="137"/>
      <c r="E6" s="137"/>
      <c r="F6" s="137"/>
      <c r="G6" s="137"/>
      <c r="H6" s="137"/>
      <c r="I6" s="137"/>
      <c r="J6" s="5"/>
      <c r="K6" s="4"/>
    </row>
    <row r="7" spans="1:11" ht="14.25" customHeight="1" x14ac:dyDescent="0.25">
      <c r="A7" s="6"/>
      <c r="B7" s="6"/>
      <c r="C7" s="6"/>
      <c r="D7" s="6"/>
      <c r="E7" s="6"/>
      <c r="F7" s="6"/>
      <c r="G7" s="6"/>
      <c r="H7" s="6"/>
      <c r="I7" s="6"/>
      <c r="J7" s="5"/>
      <c r="K7" s="4"/>
    </row>
    <row r="8" spans="1:11" ht="14.25" customHeight="1" thickBot="1" x14ac:dyDescent="0.3">
      <c r="A8" s="6" t="s">
        <v>3</v>
      </c>
      <c r="B8" s="6"/>
      <c r="C8" s="6"/>
      <c r="D8" s="6"/>
      <c r="E8" s="6"/>
      <c r="F8" s="6"/>
      <c r="G8" s="6"/>
      <c r="H8" s="6"/>
      <c r="I8" s="6"/>
      <c r="J8" s="5"/>
      <c r="K8" s="4"/>
    </row>
    <row r="9" spans="1:11" ht="14.25" customHeight="1" thickBot="1" x14ac:dyDescent="0.3">
      <c r="A9" s="6"/>
      <c r="B9" s="6"/>
      <c r="C9" s="7" t="s">
        <v>4</v>
      </c>
      <c r="D9" s="8" t="s">
        <v>5</v>
      </c>
      <c r="E9" s="9" t="s">
        <v>6</v>
      </c>
      <c r="F9" s="6"/>
      <c r="G9" s="6"/>
      <c r="H9" s="6"/>
      <c r="I9" s="6"/>
      <c r="J9" s="5"/>
      <c r="K9" s="4"/>
    </row>
    <row r="10" spans="1:11" ht="14.25" customHeight="1" x14ac:dyDescent="0.25">
      <c r="A10" s="191" t="s">
        <v>7</v>
      </c>
      <c r="B10" s="192"/>
      <c r="C10" s="10">
        <v>875</v>
      </c>
      <c r="D10" s="10" t="s">
        <v>8</v>
      </c>
      <c r="E10" s="11"/>
      <c r="F10" s="12"/>
      <c r="G10" s="13"/>
      <c r="H10" s="13"/>
      <c r="I10" s="13"/>
      <c r="J10" s="14"/>
      <c r="K10" s="15"/>
    </row>
    <row r="11" spans="1:11" ht="14.25" customHeight="1" x14ac:dyDescent="0.25">
      <c r="A11" s="193" t="s">
        <v>9</v>
      </c>
      <c r="B11" s="194"/>
      <c r="C11" s="16">
        <v>52</v>
      </c>
      <c r="D11" s="16" t="s">
        <v>10</v>
      </c>
      <c r="E11" s="17"/>
      <c r="F11" s="12"/>
      <c r="G11" s="13"/>
      <c r="H11" s="13"/>
      <c r="I11" s="13"/>
      <c r="J11" s="14"/>
      <c r="K11" s="15"/>
    </row>
    <row r="12" spans="1:11" ht="14.25" customHeight="1" x14ac:dyDescent="0.25">
      <c r="A12" s="178" t="s">
        <v>11</v>
      </c>
      <c r="B12" s="179"/>
      <c r="C12" s="16">
        <v>155</v>
      </c>
      <c r="D12" s="16" t="s">
        <v>12</v>
      </c>
      <c r="E12" s="17"/>
      <c r="F12" s="12"/>
      <c r="G12" s="13"/>
      <c r="H12" s="13"/>
      <c r="I12" s="13"/>
      <c r="J12" s="14"/>
      <c r="K12" s="15"/>
    </row>
    <row r="13" spans="1:11" ht="14.25" customHeight="1" x14ac:dyDescent="0.25">
      <c r="A13" s="178" t="s">
        <v>13</v>
      </c>
      <c r="B13" s="179"/>
      <c r="C13" s="16">
        <v>140</v>
      </c>
      <c r="D13" s="16" t="s">
        <v>12</v>
      </c>
      <c r="E13" s="17"/>
      <c r="F13" s="12"/>
      <c r="G13" s="13"/>
      <c r="H13" s="13"/>
      <c r="I13" s="13"/>
      <c r="J13" s="14"/>
      <c r="K13" s="15"/>
    </row>
    <row r="14" spans="1:11" s="18" customFormat="1" ht="14.25" customHeight="1" x14ac:dyDescent="0.25">
      <c r="A14" s="178" t="s">
        <v>14</v>
      </c>
      <c r="B14" s="179"/>
      <c r="C14" s="16">
        <f>C12-C13</f>
        <v>15</v>
      </c>
      <c r="D14" s="16" t="s">
        <v>12</v>
      </c>
      <c r="E14" s="17"/>
      <c r="F14" s="12"/>
      <c r="G14" s="13"/>
      <c r="H14" s="13"/>
      <c r="I14" s="13"/>
      <c r="J14" s="13"/>
      <c r="K14" s="13"/>
    </row>
    <row r="15" spans="1:11" s="18" customFormat="1" ht="13.5" customHeight="1" x14ac:dyDescent="0.25">
      <c r="A15" s="178" t="s">
        <v>15</v>
      </c>
      <c r="B15" s="179"/>
      <c r="C15" s="16">
        <v>170</v>
      </c>
      <c r="D15" s="16" t="s">
        <v>12</v>
      </c>
      <c r="E15" s="17"/>
      <c r="F15" s="12"/>
      <c r="G15" s="13"/>
      <c r="H15" s="13"/>
      <c r="I15" s="13"/>
      <c r="J15" s="13"/>
      <c r="K15" s="13"/>
    </row>
    <row r="16" spans="1:11" ht="14.1" customHeight="1" x14ac:dyDescent="0.25">
      <c r="A16" s="195" t="s">
        <v>16</v>
      </c>
      <c r="B16" s="196"/>
      <c r="C16" s="180">
        <v>404</v>
      </c>
      <c r="D16" s="181"/>
      <c r="E16" s="182"/>
      <c r="F16" s="13"/>
      <c r="G16" s="13"/>
      <c r="H16" s="13"/>
      <c r="I16" s="13"/>
      <c r="J16" s="14"/>
      <c r="K16" s="15"/>
    </row>
    <row r="17" spans="1:11" ht="14.25" customHeight="1" x14ac:dyDescent="0.25">
      <c r="A17" s="195" t="s">
        <v>17</v>
      </c>
      <c r="B17" s="196"/>
      <c r="C17" s="180">
        <v>30</v>
      </c>
      <c r="D17" s="181"/>
      <c r="E17" s="182"/>
      <c r="F17" s="12"/>
      <c r="G17" s="13"/>
      <c r="H17" s="13"/>
      <c r="I17" s="13"/>
      <c r="J17" s="14"/>
      <c r="K17" s="15"/>
    </row>
    <row r="18" spans="1:11" ht="92.1" customHeight="1" thickBot="1" x14ac:dyDescent="0.3">
      <c r="A18" s="183" t="s">
        <v>18</v>
      </c>
      <c r="B18" s="184"/>
      <c r="C18" s="185" t="s">
        <v>19</v>
      </c>
      <c r="D18" s="186"/>
      <c r="E18" s="187"/>
      <c r="F18" s="13"/>
      <c r="G18" s="13"/>
      <c r="H18" s="13"/>
      <c r="I18" s="13"/>
      <c r="J18" s="14"/>
      <c r="K18" s="15"/>
    </row>
    <row r="19" spans="1:11" ht="14.25" customHeight="1" thickBo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s="21" customFormat="1" ht="32.25" customHeight="1" thickBot="1" x14ac:dyDescent="0.3">
      <c r="A20" s="130" t="s">
        <v>20</v>
      </c>
      <c r="B20" s="131"/>
      <c r="C20" s="132"/>
      <c r="D20" s="188">
        <f>(C10*E10)+(C11*E11)+(C12*E12)+(C13*E13)+(C14*E14)+(C15*E15)</f>
        <v>0</v>
      </c>
      <c r="E20" s="189"/>
      <c r="F20" s="19"/>
      <c r="G20" s="19"/>
      <c r="H20" s="20"/>
      <c r="I20" s="20"/>
      <c r="J20" s="20"/>
      <c r="K20" s="20"/>
    </row>
    <row r="22" spans="1:11" x14ac:dyDescent="0.25">
      <c r="A22" s="23"/>
      <c r="B22" s="23"/>
      <c r="C22" s="23"/>
      <c r="D22" s="23"/>
      <c r="E22" s="2"/>
      <c r="F22" s="24"/>
    </row>
    <row r="23" spans="1:11" ht="14.25" customHeight="1" x14ac:dyDescent="0.25">
      <c r="A23" s="137" t="s">
        <v>21</v>
      </c>
      <c r="B23" s="137"/>
      <c r="C23" s="137"/>
      <c r="D23" s="137"/>
      <c r="E23" s="137"/>
      <c r="F23" s="137"/>
      <c r="G23" s="137"/>
      <c r="H23" s="137"/>
      <c r="I23" s="137"/>
      <c r="J23" s="5"/>
    </row>
    <row r="24" spans="1:11" ht="14.4" thickBot="1" x14ac:dyDescent="0.3"/>
    <row r="25" spans="1:11" ht="43.5" customHeight="1" thickBot="1" x14ac:dyDescent="0.3">
      <c r="A25" s="25" t="s">
        <v>22</v>
      </c>
      <c r="B25" s="197" t="s">
        <v>23</v>
      </c>
      <c r="C25" s="26" t="s">
        <v>24</v>
      </c>
      <c r="D25" s="176" t="s">
        <v>25</v>
      </c>
      <c r="E25" s="177"/>
    </row>
    <row r="26" spans="1:11" x14ac:dyDescent="0.25">
      <c r="A26" s="27" t="s">
        <v>26</v>
      </c>
      <c r="B26" s="28">
        <v>404</v>
      </c>
      <c r="C26" s="29"/>
      <c r="D26" s="166">
        <f>B26*C26</f>
        <v>0</v>
      </c>
      <c r="E26" s="167"/>
    </row>
    <row r="27" spans="1:11" x14ac:dyDescent="0.25">
      <c r="A27" s="30" t="s">
        <v>27</v>
      </c>
      <c r="B27" s="31">
        <v>30</v>
      </c>
      <c r="C27" s="32"/>
      <c r="D27" s="168">
        <f t="shared" ref="D27:D28" si="0">B27*C27</f>
        <v>0</v>
      </c>
      <c r="E27" s="169"/>
    </row>
    <row r="28" spans="1:11" ht="15" customHeight="1" thickBot="1" x14ac:dyDescent="0.3">
      <c r="A28" s="33" t="s">
        <v>28</v>
      </c>
      <c r="B28" s="34">
        <v>0</v>
      </c>
      <c r="C28" s="35"/>
      <c r="D28" s="170">
        <f t="shared" si="0"/>
        <v>0</v>
      </c>
      <c r="E28" s="171"/>
    </row>
    <row r="29" spans="1:11" ht="15" customHeight="1" thickBot="1" x14ac:dyDescent="0.3">
      <c r="A29" s="157" t="s">
        <v>29</v>
      </c>
      <c r="B29" s="158"/>
      <c r="C29" s="159"/>
      <c r="D29" s="172">
        <f>D26+D27+D28</f>
        <v>0</v>
      </c>
      <c r="E29" s="173"/>
    </row>
    <row r="30" spans="1:11" ht="15" customHeight="1" x14ac:dyDescent="0.25">
      <c r="A30" s="23"/>
      <c r="B30" s="23"/>
      <c r="C30" s="23"/>
      <c r="D30" s="24"/>
      <c r="E30" s="24"/>
    </row>
    <row r="31" spans="1:11" ht="15" customHeight="1" x14ac:dyDescent="0.25">
      <c r="A31" s="133" t="s">
        <v>30</v>
      </c>
      <c r="B31" s="133"/>
      <c r="C31" s="133"/>
      <c r="D31" s="24"/>
      <c r="E31" s="24"/>
    </row>
    <row r="32" spans="1:11" ht="14.4" thickBot="1" x14ac:dyDescent="0.3">
      <c r="A32" s="15"/>
      <c r="B32" s="15"/>
      <c r="C32" s="36"/>
      <c r="D32" s="36"/>
      <c r="E32" s="36"/>
    </row>
    <row r="33" spans="1:11" ht="26.25" customHeight="1" thickTop="1" thickBot="1" x14ac:dyDescent="0.3">
      <c r="A33" s="134" t="s">
        <v>31</v>
      </c>
      <c r="B33" s="135"/>
      <c r="C33" s="135"/>
      <c r="D33" s="147">
        <f>D20+D29</f>
        <v>0</v>
      </c>
      <c r="E33" s="148"/>
    </row>
    <row r="34" spans="1:11" ht="14.4" thickTop="1" x14ac:dyDescent="0.25">
      <c r="A34" s="15"/>
      <c r="B34" s="15"/>
      <c r="C34" s="36"/>
      <c r="D34" s="36"/>
      <c r="E34" s="36"/>
    </row>
    <row r="35" spans="1:11" ht="22.35" customHeight="1" x14ac:dyDescent="0.25">
      <c r="A35" s="136" t="s">
        <v>32</v>
      </c>
      <c r="B35" s="136"/>
      <c r="C35" s="136"/>
      <c r="D35" s="136"/>
      <c r="E35" s="136"/>
      <c r="F35" s="136"/>
      <c r="G35" s="136"/>
      <c r="H35" s="136"/>
      <c r="I35" s="3"/>
      <c r="J35" s="3"/>
      <c r="K35" s="3"/>
    </row>
    <row r="36" spans="1:11" ht="14.25" customHeight="1" x14ac:dyDescent="0.25">
      <c r="A36" s="137" t="s">
        <v>33</v>
      </c>
      <c r="B36" s="137"/>
      <c r="C36" s="137"/>
      <c r="D36" s="137"/>
      <c r="E36" s="137"/>
      <c r="F36" s="137"/>
      <c r="G36" s="137"/>
      <c r="H36" s="137"/>
      <c r="I36" s="137"/>
      <c r="J36" s="5"/>
      <c r="K36" s="37"/>
    </row>
    <row r="37" spans="1:11" ht="8.6999999999999993" customHeight="1" thickBot="1" x14ac:dyDescent="0.3"/>
    <row r="38" spans="1:11" s="15" customFormat="1" ht="14.7" customHeight="1" thickBot="1" x14ac:dyDescent="0.3">
      <c r="A38" s="38" t="s">
        <v>34</v>
      </c>
      <c r="B38" s="39" t="s">
        <v>23</v>
      </c>
      <c r="C38" s="39" t="s">
        <v>35</v>
      </c>
      <c r="D38" s="174" t="s">
        <v>36</v>
      </c>
      <c r="E38" s="175"/>
      <c r="F38" s="40" t="s">
        <v>25</v>
      </c>
      <c r="H38" s="22"/>
    </row>
    <row r="39" spans="1:11" ht="15" customHeight="1" x14ac:dyDescent="0.25">
      <c r="A39" s="41" t="s">
        <v>37</v>
      </c>
      <c r="B39" s="42">
        <v>6</v>
      </c>
      <c r="C39" s="43">
        <v>52</v>
      </c>
      <c r="D39" s="164"/>
      <c r="E39" s="165"/>
      <c r="F39" s="44">
        <f>D39*B39*C39</f>
        <v>0</v>
      </c>
      <c r="G39" s="2"/>
    </row>
    <row r="40" spans="1:11" x14ac:dyDescent="0.25">
      <c r="A40" s="45" t="s">
        <v>38</v>
      </c>
      <c r="B40" s="46">
        <v>10</v>
      </c>
      <c r="C40" s="47">
        <v>52</v>
      </c>
      <c r="D40" s="149"/>
      <c r="E40" s="150"/>
      <c r="F40" s="48">
        <f t="shared" ref="F40:F46" si="1">D40*B40*C40</f>
        <v>0</v>
      </c>
      <c r="G40" s="2"/>
    </row>
    <row r="41" spans="1:11" x14ac:dyDescent="0.25">
      <c r="A41" s="45" t="s">
        <v>39</v>
      </c>
      <c r="B41" s="46">
        <v>3</v>
      </c>
      <c r="C41" s="47">
        <v>12</v>
      </c>
      <c r="D41" s="151"/>
      <c r="E41" s="152"/>
      <c r="F41" s="48">
        <f t="shared" si="1"/>
        <v>0</v>
      </c>
      <c r="G41" s="2"/>
    </row>
    <row r="42" spans="1:11" x14ac:dyDescent="0.25">
      <c r="A42" s="45" t="s">
        <v>40</v>
      </c>
      <c r="B42" s="46">
        <v>6</v>
      </c>
      <c r="C42" s="47">
        <v>12</v>
      </c>
      <c r="D42" s="151"/>
      <c r="E42" s="152"/>
      <c r="F42" s="48">
        <f t="shared" si="1"/>
        <v>0</v>
      </c>
      <c r="G42" s="2"/>
    </row>
    <row r="43" spans="1:11" x14ac:dyDescent="0.25">
      <c r="A43" s="45" t="s">
        <v>41</v>
      </c>
      <c r="B43" s="46">
        <v>3</v>
      </c>
      <c r="C43" s="47">
        <v>12</v>
      </c>
      <c r="D43" s="151"/>
      <c r="E43" s="152"/>
      <c r="F43" s="48">
        <f t="shared" si="1"/>
        <v>0</v>
      </c>
      <c r="G43" s="2"/>
    </row>
    <row r="44" spans="1:11" x14ac:dyDescent="0.25">
      <c r="A44" s="45" t="s">
        <v>87</v>
      </c>
      <c r="B44" s="46">
        <v>3</v>
      </c>
      <c r="C44" s="47">
        <v>12</v>
      </c>
      <c r="D44" s="151"/>
      <c r="E44" s="152"/>
      <c r="F44" s="48">
        <f t="shared" si="1"/>
        <v>0</v>
      </c>
      <c r="G44" s="2"/>
    </row>
    <row r="45" spans="1:11" x14ac:dyDescent="0.25">
      <c r="A45" s="49" t="s">
        <v>42</v>
      </c>
      <c r="B45" s="198">
        <v>120</v>
      </c>
      <c r="C45" s="50">
        <v>12</v>
      </c>
      <c r="D45" s="153"/>
      <c r="E45" s="154"/>
      <c r="F45" s="48">
        <f t="shared" si="1"/>
        <v>0</v>
      </c>
      <c r="G45" s="2"/>
    </row>
    <row r="46" spans="1:11" ht="14.4" thickBot="1" x14ac:dyDescent="0.3">
      <c r="A46" s="51" t="s">
        <v>43</v>
      </c>
      <c r="B46" s="199">
        <v>250</v>
      </c>
      <c r="C46" s="52">
        <v>12</v>
      </c>
      <c r="D46" s="155"/>
      <c r="E46" s="156"/>
      <c r="F46" s="53">
        <f t="shared" si="1"/>
        <v>0</v>
      </c>
      <c r="G46" s="2"/>
    </row>
    <row r="47" spans="1:11" ht="14.4" thickBot="1" x14ac:dyDescent="0.3">
      <c r="A47" s="157" t="s">
        <v>29</v>
      </c>
      <c r="B47" s="158"/>
      <c r="C47" s="158"/>
      <c r="D47" s="158"/>
      <c r="E47" s="159"/>
      <c r="F47" s="54">
        <f>SUM(F39:F46)</f>
        <v>0</v>
      </c>
      <c r="G47" s="15"/>
      <c r="H47" s="55"/>
    </row>
    <row r="48" spans="1:11" x14ac:dyDescent="0.25">
      <c r="A48" s="56" t="s">
        <v>44</v>
      </c>
      <c r="B48" s="23"/>
      <c r="C48" s="23"/>
      <c r="D48" s="23"/>
      <c r="E48" s="23"/>
      <c r="F48" s="24"/>
      <c r="G48" s="15"/>
    </row>
    <row r="49" spans="1:11" x14ac:dyDescent="0.25">
      <c r="A49" s="23"/>
      <c r="B49" s="23"/>
      <c r="C49" s="23"/>
      <c r="D49" s="23"/>
      <c r="E49" s="23"/>
      <c r="F49" s="24"/>
      <c r="G49" s="15"/>
    </row>
    <row r="50" spans="1:11" ht="7.35" customHeight="1" x14ac:dyDescent="0.25">
      <c r="A50" s="57"/>
      <c r="B50" s="58"/>
      <c r="C50" s="15"/>
      <c r="D50" s="15"/>
      <c r="E50" s="58"/>
      <c r="F50" s="58"/>
      <c r="G50" s="6"/>
      <c r="H50" s="6"/>
      <c r="I50" s="6"/>
      <c r="J50" s="6"/>
    </row>
    <row r="51" spans="1:11" ht="18.75" customHeight="1" thickBot="1" x14ac:dyDescent="0.3">
      <c r="A51" s="137" t="s">
        <v>45</v>
      </c>
      <c r="B51" s="137"/>
      <c r="C51" s="137"/>
      <c r="D51" s="137"/>
      <c r="E51" s="137"/>
      <c r="F51" s="137"/>
      <c r="G51" s="137"/>
      <c r="H51" s="137"/>
      <c r="I51" s="137"/>
      <c r="J51" s="5"/>
    </row>
    <row r="52" spans="1:11" ht="28.5" customHeight="1" thickBot="1" x14ac:dyDescent="0.3">
      <c r="A52" s="38" t="s">
        <v>22</v>
      </c>
      <c r="B52" s="39" t="s">
        <v>23</v>
      </c>
      <c r="C52" s="160" t="s">
        <v>46</v>
      </c>
      <c r="D52" s="161"/>
      <c r="E52" s="59" t="s">
        <v>25</v>
      </c>
    </row>
    <row r="53" spans="1:11" x14ac:dyDescent="0.25">
      <c r="A53" s="60" t="s">
        <v>28</v>
      </c>
      <c r="B53" s="61">
        <v>19</v>
      </c>
      <c r="C53" s="162"/>
      <c r="D53" s="163"/>
      <c r="E53" s="62">
        <f>B53*C53</f>
        <v>0</v>
      </c>
    </row>
    <row r="54" spans="1:11" ht="15" customHeight="1" thickBot="1" x14ac:dyDescent="0.3">
      <c r="A54" s="63" t="s">
        <v>47</v>
      </c>
      <c r="B54" s="64">
        <v>3</v>
      </c>
      <c r="C54" s="128"/>
      <c r="D54" s="129"/>
      <c r="E54" s="65">
        <f>B54*C54</f>
        <v>0</v>
      </c>
      <c r="G54" s="15"/>
    </row>
    <row r="55" spans="1:11" ht="15" customHeight="1" thickBot="1" x14ac:dyDescent="0.3">
      <c r="A55" s="130" t="s">
        <v>29</v>
      </c>
      <c r="B55" s="131"/>
      <c r="C55" s="131"/>
      <c r="D55" s="132"/>
      <c r="E55" s="66">
        <f>SUM(E53:E54)</f>
        <v>0</v>
      </c>
      <c r="F55" s="58"/>
      <c r="G55" s="67"/>
    </row>
    <row r="56" spans="1:11" ht="14.25" customHeight="1" thickBot="1" x14ac:dyDescent="0.3">
      <c r="A56" s="57"/>
      <c r="B56" s="58"/>
      <c r="C56" s="15"/>
      <c r="D56" s="15"/>
      <c r="E56" s="58"/>
      <c r="F56" s="58"/>
      <c r="G56" s="37"/>
      <c r="H56" s="37"/>
      <c r="I56" s="37"/>
      <c r="J56" s="37"/>
      <c r="K56" s="5"/>
    </row>
    <row r="57" spans="1:11" ht="26.25" customHeight="1" thickTop="1" thickBot="1" x14ac:dyDescent="0.3">
      <c r="A57" s="134" t="s">
        <v>48</v>
      </c>
      <c r="B57" s="135"/>
      <c r="C57" s="135"/>
      <c r="D57" s="147">
        <f>F47+E55</f>
        <v>0</v>
      </c>
      <c r="E57" s="148"/>
    </row>
    <row r="58" spans="1:11" ht="15.6" customHeight="1" thickTop="1" x14ac:dyDescent="0.25">
      <c r="A58" s="68"/>
      <c r="B58" s="68"/>
      <c r="C58" s="68"/>
      <c r="D58" s="68"/>
      <c r="E58" s="69"/>
    </row>
    <row r="59" spans="1:11" ht="25.35" customHeight="1" x14ac:dyDescent="0.25">
      <c r="A59" s="136" t="s">
        <v>49</v>
      </c>
      <c r="B59" s="136"/>
      <c r="C59" s="136"/>
      <c r="D59" s="136"/>
      <c r="E59" s="136"/>
      <c r="F59" s="136"/>
      <c r="G59" s="136"/>
      <c r="H59" s="136"/>
      <c r="I59" s="3"/>
      <c r="J59" s="3"/>
    </row>
    <row r="60" spans="1:11" ht="14.25" customHeight="1" x14ac:dyDescent="0.25">
      <c r="A60" s="137" t="s">
        <v>50</v>
      </c>
      <c r="B60" s="137"/>
      <c r="C60" s="137"/>
      <c r="D60" s="137"/>
      <c r="E60" s="137"/>
      <c r="F60" s="137"/>
      <c r="G60" s="137"/>
      <c r="H60" s="137"/>
      <c r="I60" s="137"/>
      <c r="J60" s="5"/>
      <c r="K60" s="37"/>
    </row>
    <row r="61" spans="1:11" ht="14.2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5"/>
      <c r="K61" s="37"/>
    </row>
    <row r="62" spans="1:11" ht="14.25" customHeight="1" thickBot="1" x14ac:dyDescent="0.3">
      <c r="A62" s="133" t="s">
        <v>51</v>
      </c>
      <c r="B62" s="133"/>
      <c r="C62" s="133"/>
      <c r="D62" s="133"/>
      <c r="E62" s="133"/>
      <c r="F62" s="133"/>
      <c r="G62" s="133"/>
      <c r="H62" s="133"/>
      <c r="I62" s="133"/>
      <c r="J62" s="5"/>
      <c r="K62" s="37"/>
    </row>
    <row r="63" spans="1:11" s="22" customFormat="1" ht="28.5" customHeight="1" thickBot="1" x14ac:dyDescent="0.3">
      <c r="A63" s="38" t="s">
        <v>52</v>
      </c>
      <c r="B63" s="70" t="s">
        <v>84</v>
      </c>
      <c r="C63" s="138" t="s">
        <v>53</v>
      </c>
      <c r="D63" s="139"/>
      <c r="E63" s="40" t="s">
        <v>25</v>
      </c>
      <c r="G63" s="71"/>
      <c r="H63" s="71"/>
    </row>
    <row r="64" spans="1:11" s="22" customFormat="1" ht="14.25" customHeight="1" x14ac:dyDescent="0.25">
      <c r="A64" s="200" t="s">
        <v>88</v>
      </c>
      <c r="B64" s="201">
        <v>10</v>
      </c>
      <c r="C64" s="202"/>
      <c r="D64" s="203"/>
      <c r="E64" s="204">
        <f t="shared" ref="E64:E74" si="2">B64*C64</f>
        <v>0</v>
      </c>
      <c r="G64" s="71"/>
      <c r="H64" s="71"/>
    </row>
    <row r="65" spans="1:11" s="22" customFormat="1" ht="14.25" customHeight="1" x14ac:dyDescent="0.25">
      <c r="A65" s="205" t="s">
        <v>89</v>
      </c>
      <c r="B65" s="206">
        <v>10</v>
      </c>
      <c r="C65" s="207"/>
      <c r="D65" s="208"/>
      <c r="E65" s="204">
        <f t="shared" si="2"/>
        <v>0</v>
      </c>
      <c r="G65" s="71"/>
      <c r="H65" s="71"/>
    </row>
    <row r="66" spans="1:11" s="22" customFormat="1" ht="14.25" customHeight="1" x14ac:dyDescent="0.25">
      <c r="A66" s="205" t="s">
        <v>90</v>
      </c>
      <c r="B66" s="206">
        <v>10</v>
      </c>
      <c r="C66" s="207"/>
      <c r="D66" s="208"/>
      <c r="E66" s="204">
        <f t="shared" si="2"/>
        <v>0</v>
      </c>
      <c r="G66" s="71"/>
      <c r="H66" s="71"/>
    </row>
    <row r="67" spans="1:11" s="22" customFormat="1" x14ac:dyDescent="0.25">
      <c r="A67" s="209" t="s">
        <v>91</v>
      </c>
      <c r="B67" s="210">
        <v>10</v>
      </c>
      <c r="C67" s="207"/>
      <c r="D67" s="208"/>
      <c r="E67" s="204">
        <f t="shared" si="2"/>
        <v>0</v>
      </c>
      <c r="G67" s="71"/>
      <c r="H67" s="71"/>
    </row>
    <row r="68" spans="1:11" x14ac:dyDescent="0.25">
      <c r="A68" s="72" t="s">
        <v>54</v>
      </c>
      <c r="B68" s="73">
        <v>10</v>
      </c>
      <c r="C68" s="126"/>
      <c r="D68" s="127"/>
      <c r="E68" s="74">
        <f t="shared" si="2"/>
        <v>0</v>
      </c>
      <c r="F68" s="75"/>
      <c r="G68" s="76"/>
      <c r="H68" s="76"/>
      <c r="I68" s="2"/>
      <c r="J68" s="2"/>
    </row>
    <row r="69" spans="1:11" x14ac:dyDescent="0.25">
      <c r="A69" s="72" t="s">
        <v>55</v>
      </c>
      <c r="B69" s="73">
        <v>10</v>
      </c>
      <c r="C69" s="126"/>
      <c r="D69" s="127"/>
      <c r="E69" s="74">
        <f t="shared" si="2"/>
        <v>0</v>
      </c>
      <c r="F69" s="75"/>
      <c r="G69" s="76"/>
      <c r="H69" s="76"/>
      <c r="I69" s="2"/>
      <c r="J69" s="2"/>
    </row>
    <row r="70" spans="1:11" x14ac:dyDescent="0.25">
      <c r="A70" s="72" t="s">
        <v>56</v>
      </c>
      <c r="B70" s="73">
        <v>10</v>
      </c>
      <c r="C70" s="126"/>
      <c r="D70" s="127"/>
      <c r="E70" s="74">
        <f t="shared" si="2"/>
        <v>0</v>
      </c>
      <c r="F70" s="75"/>
      <c r="G70" s="76"/>
      <c r="H70" s="76"/>
      <c r="I70" s="2"/>
      <c r="J70" s="2"/>
    </row>
    <row r="71" spans="1:11" x14ac:dyDescent="0.25">
      <c r="A71" s="77" t="s">
        <v>57</v>
      </c>
      <c r="B71" s="73">
        <v>10</v>
      </c>
      <c r="C71" s="126"/>
      <c r="D71" s="127"/>
      <c r="E71" s="74">
        <f t="shared" si="2"/>
        <v>0</v>
      </c>
      <c r="F71" s="75"/>
      <c r="G71" s="76"/>
      <c r="H71" s="76"/>
      <c r="I71" s="2"/>
      <c r="J71" s="2"/>
    </row>
    <row r="72" spans="1:11" x14ac:dyDescent="0.25">
      <c r="A72" s="77" t="s">
        <v>58</v>
      </c>
      <c r="B72" s="73">
        <v>100</v>
      </c>
      <c r="C72" s="126"/>
      <c r="D72" s="127"/>
      <c r="E72" s="74">
        <f t="shared" si="2"/>
        <v>0</v>
      </c>
      <c r="F72" s="75"/>
      <c r="G72" s="76"/>
      <c r="H72" s="76"/>
      <c r="I72" s="2"/>
      <c r="J72" s="2"/>
    </row>
    <row r="73" spans="1:11" x14ac:dyDescent="0.25">
      <c r="A73" s="77" t="s">
        <v>59</v>
      </c>
      <c r="B73" s="73">
        <v>300</v>
      </c>
      <c r="C73" s="126"/>
      <c r="D73" s="127"/>
      <c r="E73" s="74">
        <f t="shared" si="2"/>
        <v>0</v>
      </c>
      <c r="F73" s="75"/>
      <c r="G73" s="76"/>
      <c r="H73" s="76"/>
      <c r="I73" s="2"/>
      <c r="J73" s="2"/>
    </row>
    <row r="74" spans="1:11" ht="14.4" thickBot="1" x14ac:dyDescent="0.3">
      <c r="A74" s="78" t="s">
        <v>60</v>
      </c>
      <c r="B74" s="79">
        <v>6</v>
      </c>
      <c r="C74" s="128"/>
      <c r="D74" s="129"/>
      <c r="E74" s="74">
        <f t="shared" si="2"/>
        <v>0</v>
      </c>
      <c r="F74" s="75"/>
      <c r="G74" s="76"/>
      <c r="H74" s="76"/>
      <c r="I74" s="2"/>
      <c r="J74" s="2"/>
    </row>
    <row r="75" spans="1:11" ht="15.75" customHeight="1" thickBot="1" x14ac:dyDescent="0.3">
      <c r="A75" s="130" t="s">
        <v>29</v>
      </c>
      <c r="B75" s="131"/>
      <c r="C75" s="131"/>
      <c r="D75" s="132"/>
      <c r="E75" s="66">
        <f>SUM(E64:E74)</f>
        <v>0</v>
      </c>
      <c r="F75" s="55"/>
      <c r="G75" s="12"/>
      <c r="H75" s="13"/>
      <c r="I75" s="13"/>
      <c r="J75" s="13"/>
      <c r="K75" s="13"/>
    </row>
    <row r="76" spans="1:11" ht="15" customHeight="1" x14ac:dyDescent="0.25">
      <c r="A76" s="58"/>
      <c r="B76" s="58"/>
      <c r="C76" s="80"/>
      <c r="D76" s="80"/>
      <c r="E76" s="57"/>
      <c r="F76" s="13"/>
      <c r="G76" s="14"/>
      <c r="H76" s="81"/>
    </row>
    <row r="77" spans="1:11" ht="15" customHeight="1" x14ac:dyDescent="0.25">
      <c r="A77" s="133" t="s">
        <v>61</v>
      </c>
      <c r="B77" s="133"/>
      <c r="C77" s="133"/>
      <c r="D77" s="133"/>
      <c r="E77" s="133"/>
      <c r="F77" s="13"/>
      <c r="G77" s="14"/>
      <c r="H77" s="81"/>
    </row>
    <row r="78" spans="1:11" ht="15" customHeight="1" x14ac:dyDescent="0.25">
      <c r="A78" s="58"/>
      <c r="B78" s="58"/>
      <c r="C78" s="80"/>
      <c r="D78" s="80"/>
      <c r="E78" s="57"/>
      <c r="F78" s="13"/>
      <c r="G78" s="14"/>
      <c r="H78" s="81"/>
    </row>
    <row r="79" spans="1:11" ht="18" customHeight="1" thickBot="1" x14ac:dyDescent="0.3">
      <c r="A79" s="82" t="s">
        <v>62</v>
      </c>
      <c r="B79" s="82"/>
      <c r="C79" s="82"/>
      <c r="D79" s="82"/>
      <c r="E79" s="83"/>
      <c r="F79" s="13"/>
      <c r="G79" s="14"/>
      <c r="H79" s="14"/>
    </row>
    <row r="80" spans="1:11" ht="18" customHeight="1" thickBot="1" x14ac:dyDescent="0.3">
      <c r="A80" s="84" t="s">
        <v>63</v>
      </c>
      <c r="B80" s="85" t="s">
        <v>64</v>
      </c>
      <c r="C80" s="86" t="s">
        <v>65</v>
      </c>
      <c r="D80" s="86"/>
      <c r="E80" s="86" t="s">
        <v>25</v>
      </c>
      <c r="F80" s="13"/>
      <c r="G80" s="14"/>
      <c r="H80" s="14"/>
    </row>
    <row r="81" spans="1:11" ht="18" customHeight="1" thickBot="1" x14ac:dyDescent="0.3">
      <c r="A81" s="84"/>
      <c r="B81" s="87"/>
      <c r="C81" s="88">
        <v>2</v>
      </c>
      <c r="D81" s="88"/>
      <c r="E81" s="86">
        <f>A81*B81*C81</f>
        <v>0</v>
      </c>
      <c r="F81" s="12"/>
      <c r="G81" s="89"/>
      <c r="H81" s="14"/>
    </row>
    <row r="82" spans="1:11" ht="18" customHeight="1" thickBot="1" x14ac:dyDescent="0.3">
      <c r="A82" s="82"/>
      <c r="B82" s="82"/>
      <c r="C82" s="82"/>
      <c r="D82" s="82"/>
      <c r="E82" s="83"/>
      <c r="F82" s="13"/>
      <c r="G82" s="14"/>
      <c r="H82" s="14"/>
    </row>
    <row r="83" spans="1:11" ht="26.25" customHeight="1" thickTop="1" thickBot="1" x14ac:dyDescent="0.3">
      <c r="A83" s="134" t="s">
        <v>66</v>
      </c>
      <c r="B83" s="135"/>
      <c r="C83" s="135"/>
      <c r="D83" s="90"/>
      <c r="E83" s="91">
        <f>E75+E81</f>
        <v>0</v>
      </c>
      <c r="F83" s="15"/>
      <c r="G83" s="14"/>
      <c r="H83" s="14"/>
    </row>
    <row r="84" spans="1:11" ht="26.25" customHeight="1" thickTop="1" x14ac:dyDescent="0.25">
      <c r="A84" s="68"/>
      <c r="B84" s="68"/>
      <c r="C84" s="68"/>
      <c r="D84" s="68"/>
      <c r="E84" s="69"/>
      <c r="F84" s="15"/>
      <c r="G84" s="14"/>
      <c r="H84" s="14"/>
    </row>
    <row r="85" spans="1:11" ht="28.5" customHeight="1" x14ac:dyDescent="0.25">
      <c r="A85" s="136" t="s">
        <v>67</v>
      </c>
      <c r="B85" s="136"/>
      <c r="C85" s="136"/>
      <c r="D85" s="136"/>
      <c r="E85" s="136"/>
      <c r="F85" s="3"/>
      <c r="G85" s="3"/>
      <c r="H85" s="3"/>
      <c r="I85" s="3"/>
    </row>
    <row r="86" spans="1:11" ht="14.25" customHeight="1" thickBot="1" x14ac:dyDescent="0.3">
      <c r="A86" s="137" t="s">
        <v>68</v>
      </c>
      <c r="B86" s="137"/>
      <c r="C86" s="137"/>
      <c r="D86" s="137"/>
      <c r="E86" s="137"/>
      <c r="F86" s="137"/>
      <c r="G86" s="137"/>
      <c r="H86" s="137"/>
      <c r="I86" s="137"/>
    </row>
    <row r="87" spans="1:11" ht="14.4" thickBot="1" x14ac:dyDescent="0.3">
      <c r="A87" s="38" t="s">
        <v>52</v>
      </c>
      <c r="B87" s="70" t="s">
        <v>85</v>
      </c>
      <c r="C87" s="138" t="s">
        <v>69</v>
      </c>
      <c r="D87" s="139"/>
      <c r="E87" s="40" t="s">
        <v>25</v>
      </c>
      <c r="F87" s="2"/>
      <c r="G87" s="2"/>
    </row>
    <row r="88" spans="1:11" ht="14.4" thickBot="1" x14ac:dyDescent="0.3">
      <c r="A88" s="92" t="s">
        <v>70</v>
      </c>
      <c r="B88" s="93">
        <v>45</v>
      </c>
      <c r="C88" s="140"/>
      <c r="D88" s="141"/>
      <c r="E88" s="62">
        <f>B88*C88</f>
        <v>0</v>
      </c>
      <c r="G88" s="55"/>
    </row>
    <row r="89" spans="1:11" s="21" customFormat="1" ht="18" customHeight="1" thickBot="1" x14ac:dyDescent="0.3">
      <c r="A89" s="142" t="s">
        <v>71</v>
      </c>
      <c r="B89" s="143"/>
      <c r="C89" s="143"/>
      <c r="D89" s="144"/>
      <c r="E89" s="94">
        <f>SUM(E88:E88)</f>
        <v>0</v>
      </c>
      <c r="F89" s="20"/>
      <c r="G89" s="95"/>
      <c r="H89" s="20"/>
      <c r="I89" s="20"/>
      <c r="J89" s="20"/>
      <c r="K89" s="20"/>
    </row>
    <row r="90" spans="1:11" s="21" customFormat="1" ht="18" customHeight="1" x14ac:dyDescent="0.25">
      <c r="A90" s="96"/>
      <c r="B90" s="96"/>
      <c r="C90" s="96"/>
      <c r="D90" s="96"/>
      <c r="E90" s="97"/>
      <c r="F90" s="20"/>
      <c r="G90" s="20"/>
      <c r="H90" s="20"/>
      <c r="I90" s="20"/>
      <c r="J90" s="20"/>
      <c r="K90" s="20"/>
    </row>
    <row r="91" spans="1:11" ht="18" customHeight="1" thickBot="1" x14ac:dyDescent="0.3">
      <c r="A91" s="82" t="s">
        <v>72</v>
      </c>
      <c r="B91" s="82"/>
      <c r="C91" s="82"/>
      <c r="D91" s="82"/>
      <c r="E91" s="83"/>
      <c r="F91" s="13"/>
      <c r="G91" s="14"/>
      <c r="H91" s="14"/>
    </row>
    <row r="92" spans="1:11" ht="18" customHeight="1" thickBot="1" x14ac:dyDescent="0.3">
      <c r="A92" s="84" t="s">
        <v>73</v>
      </c>
      <c r="B92" s="85" t="s">
        <v>64</v>
      </c>
      <c r="C92" s="145" t="s">
        <v>74</v>
      </c>
      <c r="D92" s="146"/>
      <c r="E92" s="86" t="s">
        <v>25</v>
      </c>
      <c r="F92" s="13"/>
      <c r="G92" s="14"/>
      <c r="H92" s="14"/>
    </row>
    <row r="93" spans="1:11" ht="18" customHeight="1" thickBot="1" x14ac:dyDescent="0.3">
      <c r="A93" s="84"/>
      <c r="B93" s="87"/>
      <c r="C93" s="124">
        <v>15</v>
      </c>
      <c r="D93" s="125"/>
      <c r="E93" s="86">
        <f>A93*B93*C93</f>
        <v>0</v>
      </c>
      <c r="F93" s="13"/>
      <c r="G93" s="89"/>
      <c r="H93" s="14"/>
    </row>
    <row r="94" spans="1:11" ht="16.2" customHeight="1" x14ac:dyDescent="0.25">
      <c r="A94" s="82"/>
      <c r="B94" s="82"/>
      <c r="C94" s="82"/>
      <c r="D94" s="82"/>
      <c r="E94" s="83"/>
      <c r="F94" s="13"/>
      <c r="G94" s="14"/>
      <c r="H94" s="14"/>
    </row>
    <row r="95" spans="1:11" ht="16.2" customHeight="1" thickBot="1" x14ac:dyDescent="0.3">
      <c r="A95" s="82" t="s">
        <v>75</v>
      </c>
      <c r="B95" s="82"/>
      <c r="C95" s="82"/>
      <c r="D95" s="82"/>
      <c r="E95" s="83"/>
      <c r="F95" s="13"/>
      <c r="G95" s="14"/>
      <c r="H95" s="14"/>
    </row>
    <row r="96" spans="1:11" ht="16.2" customHeight="1" x14ac:dyDescent="0.25">
      <c r="A96" s="41" t="s">
        <v>76</v>
      </c>
      <c r="B96" s="98" t="s">
        <v>77</v>
      </c>
      <c r="C96" s="99" t="s">
        <v>25</v>
      </c>
      <c r="D96" s="100"/>
      <c r="E96" s="83"/>
      <c r="F96" s="13"/>
      <c r="G96" s="14"/>
      <c r="H96" s="14"/>
    </row>
    <row r="97" spans="1:11" s="21" customFormat="1" ht="18.600000000000001" customHeight="1" thickBot="1" x14ac:dyDescent="0.3">
      <c r="A97" s="101">
        <v>15</v>
      </c>
      <c r="B97" s="102"/>
      <c r="C97" s="103">
        <f>A97*B97</f>
        <v>0</v>
      </c>
      <c r="D97" s="104"/>
      <c r="E97" s="97"/>
      <c r="F97" s="20"/>
      <c r="G97" s="19"/>
      <c r="H97" s="20"/>
      <c r="I97" s="20"/>
      <c r="J97" s="20"/>
      <c r="K97" s="20"/>
    </row>
    <row r="98" spans="1:11" s="21" customFormat="1" ht="9" customHeight="1" thickBot="1" x14ac:dyDescent="0.3">
      <c r="A98" s="105"/>
      <c r="B98" s="106"/>
      <c r="C98" s="106"/>
      <c r="D98" s="106"/>
      <c r="E98" s="97"/>
      <c r="F98" s="20"/>
      <c r="G98" s="20"/>
      <c r="H98" s="20"/>
      <c r="I98" s="20"/>
      <c r="J98" s="20"/>
      <c r="K98" s="20"/>
    </row>
    <row r="99" spans="1:11" s="21" customFormat="1" ht="18" customHeight="1" thickTop="1" thickBot="1" x14ac:dyDescent="0.3">
      <c r="A99" s="117" t="s">
        <v>78</v>
      </c>
      <c r="B99" s="118"/>
      <c r="C99" s="119"/>
      <c r="D99" s="107"/>
      <c r="E99" s="91">
        <f>E89+E93+C97</f>
        <v>0</v>
      </c>
      <c r="F99" s="20"/>
      <c r="G99" s="20"/>
      <c r="H99" s="20"/>
      <c r="I99" s="20"/>
      <c r="J99" s="20"/>
      <c r="K99" s="20"/>
    </row>
    <row r="100" spans="1:11" s="21" customFormat="1" ht="18" customHeight="1" thickTop="1" thickBot="1" x14ac:dyDescent="0.3">
      <c r="A100" s="68"/>
      <c r="B100" s="68"/>
      <c r="C100" s="68"/>
      <c r="D100" s="68"/>
      <c r="E100" s="69"/>
      <c r="F100" s="20"/>
      <c r="G100" s="20"/>
      <c r="H100" s="20"/>
      <c r="I100" s="20"/>
      <c r="J100" s="20"/>
      <c r="K100" s="20"/>
    </row>
    <row r="101" spans="1:11" s="112" customFormat="1" ht="33.75" customHeight="1" thickBot="1" x14ac:dyDescent="0.35">
      <c r="A101" s="120" t="s">
        <v>79</v>
      </c>
      <c r="B101" s="121"/>
      <c r="C101" s="122"/>
      <c r="D101" s="108"/>
      <c r="E101" s="109">
        <f>E99+E83+D57+D33</f>
        <v>0</v>
      </c>
      <c r="F101" s="110"/>
      <c r="G101" s="111"/>
      <c r="H101" s="110"/>
      <c r="I101" s="110"/>
      <c r="J101" s="110"/>
      <c r="K101" s="110"/>
    </row>
    <row r="102" spans="1:11" ht="14.4" thickBot="1" x14ac:dyDescent="0.3">
      <c r="G102" s="55"/>
      <c r="H102" s="55"/>
    </row>
    <row r="103" spans="1:11" ht="18" thickBot="1" x14ac:dyDescent="0.3">
      <c r="A103" s="120" t="s">
        <v>80</v>
      </c>
      <c r="B103" s="121"/>
      <c r="C103" s="121"/>
      <c r="D103" s="108"/>
      <c r="E103" s="109"/>
    </row>
    <row r="104" spans="1:11" ht="7.95" customHeight="1" thickBot="1" x14ac:dyDescent="0.3">
      <c r="A104" s="113"/>
      <c r="B104" s="113"/>
      <c r="C104" s="113"/>
      <c r="D104" s="113"/>
      <c r="E104" s="113"/>
    </row>
    <row r="105" spans="1:11" ht="30" customHeight="1" thickBot="1" x14ac:dyDescent="0.3">
      <c r="A105" s="120" t="s">
        <v>81</v>
      </c>
      <c r="B105" s="121"/>
      <c r="C105" s="122"/>
      <c r="D105" s="108"/>
      <c r="E105" s="114"/>
    </row>
    <row r="108" spans="1:11" ht="28.2" customHeight="1" x14ac:dyDescent="0.25">
      <c r="A108" s="123"/>
      <c r="B108" s="123"/>
    </row>
    <row r="110" spans="1:11" ht="27.6" x14ac:dyDescent="0.25">
      <c r="C110" s="22" t="s">
        <v>82</v>
      </c>
      <c r="D110" s="22" t="s">
        <v>83</v>
      </c>
    </row>
    <row r="111" spans="1:11" x14ac:dyDescent="0.25">
      <c r="B111" s="115"/>
      <c r="C111" s="115"/>
      <c r="D111" s="115"/>
      <c r="E111" s="115"/>
    </row>
    <row r="112" spans="1:11" x14ac:dyDescent="0.25">
      <c r="C112" s="115"/>
      <c r="D112" s="115"/>
    </row>
  </sheetData>
  <mergeCells count="76">
    <mergeCell ref="A12:B12"/>
    <mergeCell ref="A2:H2"/>
    <mergeCell ref="A4:H4"/>
    <mergeCell ref="A6:I6"/>
    <mergeCell ref="A10:B10"/>
    <mergeCell ref="A11:B11"/>
    <mergeCell ref="D25:E25"/>
    <mergeCell ref="A13:B13"/>
    <mergeCell ref="A14:B14"/>
    <mergeCell ref="A15:B15"/>
    <mergeCell ref="A16:B16"/>
    <mergeCell ref="C16:E16"/>
    <mergeCell ref="A17:B17"/>
    <mergeCell ref="C17:E17"/>
    <mergeCell ref="A18:B18"/>
    <mergeCell ref="C18:E18"/>
    <mergeCell ref="A20:C20"/>
    <mergeCell ref="D20:E20"/>
    <mergeCell ref="A23:I23"/>
    <mergeCell ref="D39:E39"/>
    <mergeCell ref="D26:E26"/>
    <mergeCell ref="D27:E27"/>
    <mergeCell ref="D28:E28"/>
    <mergeCell ref="A29:C29"/>
    <mergeCell ref="D29:E29"/>
    <mergeCell ref="A31:C31"/>
    <mergeCell ref="A33:C33"/>
    <mergeCell ref="D33:E33"/>
    <mergeCell ref="A35:H35"/>
    <mergeCell ref="A36:I36"/>
    <mergeCell ref="D38:E38"/>
    <mergeCell ref="C54:D54"/>
    <mergeCell ref="D40:E40"/>
    <mergeCell ref="D41:E41"/>
    <mergeCell ref="D42:E42"/>
    <mergeCell ref="D43:E43"/>
    <mergeCell ref="D44:E44"/>
    <mergeCell ref="D45:E45"/>
    <mergeCell ref="D46:E46"/>
    <mergeCell ref="A47:E47"/>
    <mergeCell ref="A51:I51"/>
    <mergeCell ref="C52:D52"/>
    <mergeCell ref="C53:D53"/>
    <mergeCell ref="A62:I62"/>
    <mergeCell ref="C63:D63"/>
    <mergeCell ref="C68:D68"/>
    <mergeCell ref="C69:D69"/>
    <mergeCell ref="C70:D70"/>
    <mergeCell ref="C64:D64"/>
    <mergeCell ref="C65:D65"/>
    <mergeCell ref="C67:D67"/>
    <mergeCell ref="A55:D55"/>
    <mergeCell ref="A57:C57"/>
    <mergeCell ref="D57:E57"/>
    <mergeCell ref="A59:H59"/>
    <mergeCell ref="A60:I60"/>
    <mergeCell ref="A108:B108"/>
    <mergeCell ref="C93:D93"/>
    <mergeCell ref="C73:D73"/>
    <mergeCell ref="C74:D74"/>
    <mergeCell ref="A75:D75"/>
    <mergeCell ref="A77:E77"/>
    <mergeCell ref="A83:C83"/>
    <mergeCell ref="A85:E85"/>
    <mergeCell ref="A86:I86"/>
    <mergeCell ref="C87:D87"/>
    <mergeCell ref="C88:D88"/>
    <mergeCell ref="A89:D89"/>
    <mergeCell ref="C92:D92"/>
    <mergeCell ref="C66:D66"/>
    <mergeCell ref="A99:C99"/>
    <mergeCell ref="A101:C101"/>
    <mergeCell ref="A103:C103"/>
    <mergeCell ref="A105:C105"/>
    <mergeCell ref="C72:D72"/>
    <mergeCell ref="C71:D71"/>
  </mergeCells>
  <pageMargins left="0.70866141732283472" right="0.70866141732283472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Váňová Lenka</dc:creator>
  <cp:lastModifiedBy>Josef Bárta</cp:lastModifiedBy>
  <dcterms:created xsi:type="dcterms:W3CDTF">2024-09-27T15:14:02Z</dcterms:created>
  <dcterms:modified xsi:type="dcterms:W3CDTF">2024-10-16T16:14:05Z</dcterms:modified>
</cp:coreProperties>
</file>